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9228" windowHeight="1608"/>
  </bookViews>
  <sheets>
    <sheet name="Khoan thu" sheetId="2" r:id="rId1"/>
    <sheet name="Qui mo" sheetId="1" state="hidden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2" l="1"/>
  <c r="K24" i="2"/>
  <c r="K23" i="2"/>
  <c r="C23" i="2"/>
  <c r="P22" i="2"/>
  <c r="H22" i="2"/>
  <c r="P10" i="2"/>
  <c r="H10" i="2"/>
  <c r="P25" i="2"/>
  <c r="P24" i="2"/>
  <c r="R24" i="2" s="1"/>
  <c r="P23" i="2"/>
  <c r="P21" i="2"/>
  <c r="P18" i="2"/>
  <c r="H25" i="2"/>
  <c r="H23" i="2"/>
  <c r="H24" i="2"/>
  <c r="J24" i="2" s="1"/>
  <c r="H21" i="2"/>
  <c r="H18" i="2"/>
  <c r="O19" i="1"/>
  <c r="P19" i="1"/>
  <c r="Q19" i="1"/>
  <c r="K20" i="2"/>
  <c r="R20" i="2" s="1"/>
  <c r="K9" i="2"/>
  <c r="R9" i="2" s="1"/>
  <c r="C9" i="2"/>
  <c r="J9" i="2" s="1"/>
  <c r="C20" i="2"/>
  <c r="J20" i="2" s="1"/>
  <c r="E19" i="1"/>
  <c r="J19" i="1"/>
  <c r="F19" i="1"/>
  <c r="F27" i="2" s="1"/>
  <c r="K19" i="1"/>
  <c r="C19" i="1"/>
  <c r="C19" i="2"/>
  <c r="J19" i="2" s="1"/>
  <c r="G19" i="1"/>
  <c r="G30" i="2" s="1"/>
  <c r="I19" i="1"/>
  <c r="D19" i="1"/>
  <c r="H19" i="1"/>
  <c r="K19" i="2"/>
  <c r="R19" i="2" s="1"/>
  <c r="L19" i="1"/>
  <c r="O30" i="2" s="1"/>
  <c r="K21" i="2"/>
  <c r="N27" i="2"/>
  <c r="C17" i="2"/>
  <c r="J17" i="2" s="1"/>
  <c r="D10" i="2"/>
  <c r="D14" i="2" s="1"/>
  <c r="K22" i="2"/>
  <c r="G27" i="2"/>
  <c r="K17" i="2"/>
  <c r="R17" i="2" s="1"/>
  <c r="E25" i="2"/>
  <c r="E30" i="2"/>
  <c r="F25" i="2"/>
  <c r="C21" i="2"/>
  <c r="K29" i="2"/>
  <c r="R29" i="2" s="1"/>
  <c r="D27" i="2"/>
  <c r="L27" i="2"/>
  <c r="C18" i="2"/>
  <c r="N30" i="2"/>
  <c r="N25" i="2"/>
  <c r="M30" i="2"/>
  <c r="M25" i="2"/>
  <c r="C22" i="2"/>
  <c r="L10" i="2"/>
  <c r="L12" i="2" s="1"/>
  <c r="E27" i="2"/>
  <c r="M27" i="2"/>
  <c r="K18" i="2"/>
  <c r="N19" i="1"/>
  <c r="M12" i="2"/>
  <c r="S19" i="1"/>
  <c r="U19" i="1"/>
  <c r="T19" i="1"/>
  <c r="M19" i="1"/>
  <c r="K15" i="2"/>
  <c r="R15" i="2" s="1"/>
  <c r="C15" i="2"/>
  <c r="J15" i="2" s="1"/>
  <c r="E11" i="2"/>
  <c r="C29" i="2"/>
  <c r="J29" i="2" s="1"/>
  <c r="C28" i="2"/>
  <c r="J28" i="2" s="1"/>
  <c r="M14" i="2"/>
  <c r="E12" i="2"/>
  <c r="E14" i="2"/>
  <c r="K28" i="2"/>
  <c r="R28" i="2" s="1"/>
  <c r="M11" i="2"/>
  <c r="C13" i="2"/>
  <c r="J13" i="2" s="1"/>
  <c r="K13" i="2"/>
  <c r="R13" i="2" s="1"/>
  <c r="O27" i="2" l="1"/>
  <c r="J22" i="2"/>
  <c r="J23" i="2"/>
  <c r="C10" i="2"/>
  <c r="J10" i="2" s="1"/>
  <c r="C25" i="2"/>
  <c r="J25" i="2" s="1"/>
  <c r="R18" i="2"/>
  <c r="D11" i="2"/>
  <c r="C11" i="2" s="1"/>
  <c r="J11" i="2" s="1"/>
  <c r="R22" i="2"/>
  <c r="J18" i="2"/>
  <c r="K10" i="2"/>
  <c r="R10" i="2" s="1"/>
  <c r="L11" i="2"/>
  <c r="K11" i="2" s="1"/>
  <c r="R11" i="2" s="1"/>
  <c r="D12" i="2"/>
  <c r="C12" i="2" s="1"/>
  <c r="J12" i="2" s="1"/>
  <c r="J21" i="2"/>
  <c r="C14" i="2"/>
  <c r="J14" i="2" s="1"/>
  <c r="R21" i="2"/>
  <c r="K12" i="2"/>
  <c r="R12" i="2" s="1"/>
  <c r="R23" i="2"/>
  <c r="C27" i="2"/>
  <c r="K27" i="2"/>
  <c r="K30" i="2"/>
  <c r="K25" i="2"/>
  <c r="R25" i="2" s="1"/>
  <c r="L14" i="2"/>
  <c r="K14" i="2" s="1"/>
  <c r="R14" i="2" s="1"/>
  <c r="F30" i="2"/>
  <c r="C30" i="2" s="1"/>
  <c r="J31" i="2" l="1"/>
  <c r="R31" i="2"/>
</calcChain>
</file>

<file path=xl/sharedStrings.xml><?xml version="1.0" encoding="utf-8"?>
<sst xmlns="http://schemas.openxmlformats.org/spreadsheetml/2006/main" count="89" uniqueCount="61">
  <si>
    <t>MN</t>
  </si>
  <si>
    <t>2018-2019</t>
  </si>
  <si>
    <t>TH</t>
  </si>
  <si>
    <t>THCS</t>
  </si>
  <si>
    <t>2019-2020</t>
  </si>
  <si>
    <t>THPT</t>
  </si>
  <si>
    <t>Tổng</t>
  </si>
  <si>
    <t>TT</t>
  </si>
  <si>
    <t>Nội dung các khoản thu</t>
  </si>
  <si>
    <t>Số học sinh</t>
  </si>
  <si>
    <t>Số tiền</t>
  </si>
  <si>
    <t>Nước uống tinh khiết</t>
  </si>
  <si>
    <t>Các chi phí cho hoạt động vệ sinh chung</t>
  </si>
  <si>
    <t>Các hoạt động trải nghiệm</t>
  </si>
  <si>
    <t>Huyện, TX, TP</t>
  </si>
  <si>
    <t>STT</t>
  </si>
  <si>
    <t>Ba Chẽ</t>
  </si>
  <si>
    <t>Bình Liêu</t>
  </si>
  <si>
    <t>Cẩm Phả</t>
  </si>
  <si>
    <t>Cô Tô</t>
  </si>
  <si>
    <t>Hoành Bồ</t>
  </si>
  <si>
    <t>Hải Hà</t>
  </si>
  <si>
    <t>Hạ Long</t>
  </si>
  <si>
    <t>Móng Cái</t>
  </si>
  <si>
    <t>Quảng Yên</t>
  </si>
  <si>
    <t>Tiên Yên</t>
  </si>
  <si>
    <t>Uông Bí</t>
  </si>
  <si>
    <t>Vân Đồn</t>
  </si>
  <si>
    <t>Đông Triều</t>
  </si>
  <si>
    <t>Đầm Hà</t>
  </si>
  <si>
    <t>Tổng cộng</t>
  </si>
  <si>
    <t>TH 2 buổi</t>
  </si>
  <si>
    <t>Quy mô</t>
  </si>
  <si>
    <t>Xã hội hóa</t>
  </si>
  <si>
    <t>Số tháng</t>
  </si>
  <si>
    <t>Phụ lục 01:</t>
  </si>
  <si>
    <t>TÌNH HÌNH THỰC HIỆN</t>
  </si>
  <si>
    <t xml:space="preserve"> Các khoản thu năm học 2018 - 2019, 2019 - 2020 của các cơ sở giáo dục mầm non, phổ thông, giáo dục thường xuyên công lập</t>
  </si>
  <si>
    <t>Năm 2018 - 2019</t>
  </si>
  <si>
    <t>Năm 2019 - 2020</t>
  </si>
  <si>
    <t>b) Thuê người nấu</t>
  </si>
  <si>
    <t>a) Tiền ăn</t>
  </si>
  <si>
    <t>c) Quản lý trông trưa</t>
  </si>
  <si>
    <t>b) Học thêm các môn văn hóa cấp THCS</t>
  </si>
  <si>
    <t>Giáo dục trẻ em mầm non ngoài giờ</t>
  </si>
  <si>
    <t>Học thêm</t>
  </si>
  <si>
    <t>Tổ chức bán trú trong các trường MN, TH</t>
  </si>
  <si>
    <t>d) Mua sắm vật dụng dùng chung</t>
  </si>
  <si>
    <t>đ) Tiền điện, nước phục vụ bán trú</t>
  </si>
  <si>
    <t>a) Trông trẻ ngoài giờ</t>
  </si>
  <si>
    <t>b) Chăm sóc, giáo dục trẻ ngày thứ Bảy</t>
  </si>
  <si>
    <t>c) Tổ chức hoạt động giáo dục trong hè</t>
  </si>
  <si>
    <t>c) Học thêm các môn văn hóa cấp THPT</t>
  </si>
  <si>
    <t>d) Hoạt động giáo sau giờ học sính thức</t>
  </si>
  <si>
    <t>e) Học Tin học (tự chọn)</t>
  </si>
  <si>
    <t>Thuê phương tiện đưa đón học sinh</t>
  </si>
  <si>
    <t>Tiền điện máy điều hòa lớp học</t>
  </si>
  <si>
    <t>Trông giữ phương tiện tham gia giao thông</t>
  </si>
  <si>
    <r>
      <t xml:space="preserve">Mức thu bình quân </t>
    </r>
    <r>
      <rPr>
        <sz val="13"/>
        <rFont val="Times New Roman"/>
        <family val="1"/>
      </rPr>
      <t>(đồng/HS/
tháng)</t>
    </r>
  </si>
  <si>
    <t>đ) Tăng cường kỹ năng nghe nói tiếng Anh</t>
  </si>
  <si>
    <t>(Kèm theo Tờ trình số         /TTr-UND  ngày     tháng 11 năm 2020 của Ủy ban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</si>
</sst>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" fontId="0" fillId="0" borderId="0" xfId="0" applyNumberFormat="1" applyAlignment="1">
      <alignment vertical="center"/>
    </xf>
    <xf numFmtId="3" fontId="1" fillId="0" borderId="0" xfId="0" applyNumberFormat="1" applyFont="1" applyAlignment="1">
      <alignment vertical="center"/>
    </xf>
    <xf numFmtId="3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right" vertical="center" wrapText="1"/>
    </xf>
    <xf numFmtId="0" fontId="4" fillId="2" borderId="8" xfId="0" applyNumberFormat="1" applyFont="1" applyFill="1" applyBorder="1" applyAlignment="1">
      <alignment horizontal="left" vertical="center" wrapText="1" indent="1"/>
    </xf>
    <xf numFmtId="0" fontId="4" fillId="2" borderId="9" xfId="0" applyNumberFormat="1" applyFont="1" applyFill="1" applyBorder="1" applyAlignment="1">
      <alignment horizontal="left" vertical="center" wrapText="1" indent="1"/>
    </xf>
    <xf numFmtId="0" fontId="4" fillId="2" borderId="10" xfId="0" applyNumberFormat="1" applyFont="1" applyFill="1" applyBorder="1" applyAlignment="1">
      <alignment horizontal="left" vertical="center" wrapText="1" indent="1"/>
    </xf>
    <xf numFmtId="0" fontId="4" fillId="2" borderId="1" xfId="0" applyNumberFormat="1" applyFont="1" applyFill="1" applyBorder="1" applyAlignment="1">
      <alignment horizontal="left" vertical="center" wrapText="1" indent="1"/>
    </xf>
    <xf numFmtId="3" fontId="3" fillId="2" borderId="6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Zeros="0" tabSelected="1" zoomScale="70" zoomScaleNormal="70" workbookViewId="0">
      <selection activeCell="N14" sqref="N14"/>
    </sheetView>
  </sheetViews>
  <sheetFormatPr defaultColWidth="9" defaultRowHeight="15.6" x14ac:dyDescent="0.3"/>
  <cols>
    <col min="1" max="1" width="5.59765625" style="8" customWidth="1"/>
    <col min="2" max="2" width="40.59765625" style="10" customWidth="1"/>
    <col min="3" max="3" width="8.296875" style="11" bestFit="1" customWidth="1"/>
    <col min="4" max="4" width="7.19921875" style="11" bestFit="1" customWidth="1"/>
    <col min="5" max="5" width="7.5" style="11" bestFit="1" customWidth="1"/>
    <col min="6" max="7" width="7.19921875" style="11" bestFit="1" customWidth="1"/>
    <col min="8" max="8" width="10.69921875" style="11" customWidth="1"/>
    <col min="9" max="9" width="6.59765625" style="11" hidden="1" customWidth="1"/>
    <col min="10" max="10" width="18" style="11" bestFit="1" customWidth="1"/>
    <col min="11" max="11" width="8.296875" style="11" bestFit="1" customWidth="1"/>
    <col min="12" max="12" width="7.19921875" style="11" bestFit="1" customWidth="1"/>
    <col min="13" max="13" width="8.296875" style="11" bestFit="1" customWidth="1"/>
    <col min="14" max="15" width="7.19921875" style="11" bestFit="1" customWidth="1"/>
    <col min="16" max="16" width="10.69921875" style="11" customWidth="1"/>
    <col min="17" max="17" width="7" style="11" hidden="1" customWidth="1"/>
    <col min="18" max="18" width="18" style="11" bestFit="1" customWidth="1"/>
    <col min="19" max="16384" width="9" style="9"/>
  </cols>
  <sheetData>
    <row r="1" spans="1:18" ht="24.75" customHeight="1" x14ac:dyDescent="0.3">
      <c r="A1" s="43" t="s">
        <v>35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8" ht="20.25" customHeight="1" x14ac:dyDescent="0.3">
      <c r="A2" s="43" t="s">
        <v>36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20.25" customHeight="1" x14ac:dyDescent="0.3">
      <c r="A3" s="43" t="s">
        <v>37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8" ht="20.25" customHeight="1" x14ac:dyDescent="0.35">
      <c r="A4" s="44" t="s">
        <v>60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1:18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 s="8" customFormat="1" ht="37.5" customHeight="1" x14ac:dyDescent="0.3">
      <c r="A6" s="48" t="s">
        <v>7</v>
      </c>
      <c r="B6" s="45" t="s">
        <v>8</v>
      </c>
      <c r="C6" s="51" t="s">
        <v>38</v>
      </c>
      <c r="D6" s="51"/>
      <c r="E6" s="51"/>
      <c r="F6" s="51"/>
      <c r="G6" s="51"/>
      <c r="H6" s="51"/>
      <c r="I6" s="51"/>
      <c r="J6" s="51"/>
      <c r="K6" s="51" t="s">
        <v>39</v>
      </c>
      <c r="L6" s="51"/>
      <c r="M6" s="51"/>
      <c r="N6" s="51"/>
      <c r="O6" s="51"/>
      <c r="P6" s="51"/>
      <c r="Q6" s="51"/>
      <c r="R6" s="51"/>
    </row>
    <row r="7" spans="1:18" s="8" customFormat="1" ht="37.5" customHeight="1" x14ac:dyDescent="0.3">
      <c r="A7" s="49"/>
      <c r="B7" s="46"/>
      <c r="C7" s="52" t="s">
        <v>9</v>
      </c>
      <c r="D7" s="53"/>
      <c r="E7" s="53"/>
      <c r="F7" s="53"/>
      <c r="G7" s="54"/>
      <c r="H7" s="41" t="s">
        <v>58</v>
      </c>
      <c r="I7" s="41" t="s">
        <v>34</v>
      </c>
      <c r="J7" s="41" t="s">
        <v>10</v>
      </c>
      <c r="K7" s="52" t="s">
        <v>9</v>
      </c>
      <c r="L7" s="53"/>
      <c r="M7" s="53"/>
      <c r="N7" s="53"/>
      <c r="O7" s="54"/>
      <c r="P7" s="41" t="s">
        <v>58</v>
      </c>
      <c r="Q7" s="41" t="s">
        <v>34</v>
      </c>
      <c r="R7" s="41" t="s">
        <v>10</v>
      </c>
    </row>
    <row r="8" spans="1:18" s="8" customFormat="1" ht="37.5" customHeight="1" x14ac:dyDescent="0.3">
      <c r="A8" s="50"/>
      <c r="B8" s="47"/>
      <c r="C8" s="24" t="s">
        <v>6</v>
      </c>
      <c r="D8" s="24" t="s">
        <v>0</v>
      </c>
      <c r="E8" s="24" t="s">
        <v>2</v>
      </c>
      <c r="F8" s="24" t="s">
        <v>3</v>
      </c>
      <c r="G8" s="24" t="s">
        <v>5</v>
      </c>
      <c r="H8" s="42"/>
      <c r="I8" s="42"/>
      <c r="J8" s="42"/>
      <c r="K8" s="24" t="s">
        <v>6</v>
      </c>
      <c r="L8" s="24" t="s">
        <v>0</v>
      </c>
      <c r="M8" s="24" t="s">
        <v>2</v>
      </c>
      <c r="N8" s="24" t="s">
        <v>3</v>
      </c>
      <c r="O8" s="24" t="s">
        <v>5</v>
      </c>
      <c r="P8" s="42"/>
      <c r="Q8" s="42"/>
      <c r="R8" s="42"/>
    </row>
    <row r="9" spans="1:18" ht="24" customHeight="1" x14ac:dyDescent="0.3">
      <c r="A9" s="31">
        <v>1</v>
      </c>
      <c r="B9" s="37" t="s">
        <v>46</v>
      </c>
      <c r="C9" s="32">
        <f t="shared" ref="C9:C30" si="0">SUM(D9:G9)</f>
        <v>0</v>
      </c>
      <c r="D9" s="32"/>
      <c r="E9" s="32"/>
      <c r="F9" s="32"/>
      <c r="G9" s="32"/>
      <c r="H9" s="32"/>
      <c r="I9" s="32"/>
      <c r="J9" s="32">
        <f>H9*C9</f>
        <v>0</v>
      </c>
      <c r="K9" s="32">
        <f t="shared" ref="K9:K30" si="1">SUM(L9:O9)</f>
        <v>0</v>
      </c>
      <c r="L9" s="32"/>
      <c r="M9" s="32"/>
      <c r="N9" s="32"/>
      <c r="O9" s="32"/>
      <c r="P9" s="32"/>
      <c r="Q9" s="32"/>
      <c r="R9" s="32">
        <f t="shared" ref="R9:R29" si="2">P9*K9*Q9</f>
        <v>0</v>
      </c>
    </row>
    <row r="10" spans="1:18" ht="24" customHeight="1" x14ac:dyDescent="0.3">
      <c r="A10" s="33"/>
      <c r="B10" s="38" t="s">
        <v>41</v>
      </c>
      <c r="C10" s="34">
        <f t="shared" si="0"/>
        <v>120541</v>
      </c>
      <c r="D10" s="34">
        <f>'Qui mo'!C19+'Qui mo'!D19</f>
        <v>65932</v>
      </c>
      <c r="E10" s="34">
        <v>54609</v>
      </c>
      <c r="F10" s="34"/>
      <c r="G10" s="34"/>
      <c r="H10" s="34">
        <f>22000*22</f>
        <v>484000</v>
      </c>
      <c r="I10" s="34">
        <v>9</v>
      </c>
      <c r="J10" s="34">
        <f>H10*C10*I10</f>
        <v>525076596000</v>
      </c>
      <c r="K10" s="34">
        <f t="shared" si="1"/>
        <v>117398</v>
      </c>
      <c r="L10" s="34">
        <f>'Qui mo'!H19+'Qui mo'!I19</f>
        <v>60447</v>
      </c>
      <c r="M10" s="34">
        <v>56951</v>
      </c>
      <c r="N10" s="34"/>
      <c r="O10" s="34"/>
      <c r="P10" s="34">
        <f>22000*22</f>
        <v>484000</v>
      </c>
      <c r="Q10" s="34">
        <v>9</v>
      </c>
      <c r="R10" s="34">
        <f t="shared" si="2"/>
        <v>511385688000</v>
      </c>
    </row>
    <row r="11" spans="1:18" ht="24" customHeight="1" x14ac:dyDescent="0.3">
      <c r="A11" s="33"/>
      <c r="B11" s="38" t="s">
        <v>40</v>
      </c>
      <c r="C11" s="34">
        <f t="shared" si="0"/>
        <v>120541</v>
      </c>
      <c r="D11" s="34">
        <f>D10</f>
        <v>65932</v>
      </c>
      <c r="E11" s="34">
        <f>E10</f>
        <v>54609</v>
      </c>
      <c r="F11" s="34"/>
      <c r="G11" s="34"/>
      <c r="H11" s="34">
        <v>110000</v>
      </c>
      <c r="I11" s="34">
        <v>9</v>
      </c>
      <c r="J11" s="34">
        <f>H11*C11</f>
        <v>13259510000</v>
      </c>
      <c r="K11" s="34">
        <f t="shared" si="1"/>
        <v>117398</v>
      </c>
      <c r="L11" s="34">
        <f>L10</f>
        <v>60447</v>
      </c>
      <c r="M11" s="34">
        <f>M10</f>
        <v>56951</v>
      </c>
      <c r="N11" s="34"/>
      <c r="O11" s="34"/>
      <c r="P11" s="34">
        <v>110000</v>
      </c>
      <c r="Q11" s="34">
        <v>9</v>
      </c>
      <c r="R11" s="34">
        <f t="shared" si="2"/>
        <v>116224020000</v>
      </c>
    </row>
    <row r="12" spans="1:18" ht="24" customHeight="1" x14ac:dyDescent="0.3">
      <c r="A12" s="33"/>
      <c r="B12" s="38" t="s">
        <v>42</v>
      </c>
      <c r="C12" s="34">
        <f t="shared" si="0"/>
        <v>120541</v>
      </c>
      <c r="D12" s="34">
        <f>D10</f>
        <v>65932</v>
      </c>
      <c r="E12" s="34">
        <f>E10</f>
        <v>54609</v>
      </c>
      <c r="F12" s="34"/>
      <c r="G12" s="34"/>
      <c r="H12" s="34">
        <v>120000</v>
      </c>
      <c r="I12" s="34">
        <v>9</v>
      </c>
      <c r="J12" s="34">
        <f>H12*C12*I12</f>
        <v>130184280000</v>
      </c>
      <c r="K12" s="34">
        <f t="shared" si="1"/>
        <v>117398</v>
      </c>
      <c r="L12" s="34">
        <f>L10</f>
        <v>60447</v>
      </c>
      <c r="M12" s="34">
        <f>M10</f>
        <v>56951</v>
      </c>
      <c r="N12" s="34"/>
      <c r="O12" s="34"/>
      <c r="P12" s="34">
        <v>120000</v>
      </c>
      <c r="Q12" s="34">
        <v>9</v>
      </c>
      <c r="R12" s="34">
        <f t="shared" si="2"/>
        <v>126789840000</v>
      </c>
    </row>
    <row r="13" spans="1:18" ht="24" customHeight="1" x14ac:dyDescent="0.3">
      <c r="A13" s="33"/>
      <c r="B13" s="38" t="s">
        <v>47</v>
      </c>
      <c r="C13" s="34">
        <f t="shared" si="0"/>
        <v>14038</v>
      </c>
      <c r="D13" s="34">
        <v>11338</v>
      </c>
      <c r="E13" s="34">
        <v>2700</v>
      </c>
      <c r="F13" s="34"/>
      <c r="G13" s="34"/>
      <c r="H13" s="34">
        <v>150000</v>
      </c>
      <c r="I13" s="34"/>
      <c r="J13" s="34">
        <f>H13*C13</f>
        <v>2105700000</v>
      </c>
      <c r="K13" s="34">
        <f t="shared" si="1"/>
        <v>23273</v>
      </c>
      <c r="L13" s="34">
        <v>21096</v>
      </c>
      <c r="M13" s="34">
        <v>2177</v>
      </c>
      <c r="N13" s="34"/>
      <c r="O13" s="34"/>
      <c r="P13" s="34">
        <v>150000</v>
      </c>
      <c r="Q13" s="34">
        <v>0</v>
      </c>
      <c r="R13" s="34">
        <f>K13*P13</f>
        <v>3490950000</v>
      </c>
    </row>
    <row r="14" spans="1:18" ht="24" customHeight="1" x14ac:dyDescent="0.3">
      <c r="A14" s="35"/>
      <c r="B14" s="39" t="s">
        <v>48</v>
      </c>
      <c r="C14" s="36">
        <f t="shared" si="0"/>
        <v>120541</v>
      </c>
      <c r="D14" s="36">
        <f>D10</f>
        <v>65932</v>
      </c>
      <c r="E14" s="36">
        <f>E10</f>
        <v>54609</v>
      </c>
      <c r="F14" s="36"/>
      <c r="G14" s="36"/>
      <c r="H14" s="36">
        <v>3000</v>
      </c>
      <c r="I14" s="36">
        <v>9</v>
      </c>
      <c r="J14" s="36">
        <f>H14*C14*I14</f>
        <v>3254607000</v>
      </c>
      <c r="K14" s="36">
        <f t="shared" si="1"/>
        <v>117398</v>
      </c>
      <c r="L14" s="36">
        <f>L10</f>
        <v>60447</v>
      </c>
      <c r="M14" s="36">
        <f>M10</f>
        <v>56951</v>
      </c>
      <c r="N14" s="36"/>
      <c r="O14" s="36"/>
      <c r="P14" s="36">
        <v>3000</v>
      </c>
      <c r="Q14" s="36">
        <v>9</v>
      </c>
      <c r="R14" s="36">
        <f t="shared" si="2"/>
        <v>3169746000</v>
      </c>
    </row>
    <row r="15" spans="1:18" ht="24" customHeight="1" x14ac:dyDescent="0.3">
      <c r="A15" s="29">
        <v>2</v>
      </c>
      <c r="B15" s="40" t="s">
        <v>11</v>
      </c>
      <c r="C15" s="30">
        <f>SUM(D15:G15)</f>
        <v>161068</v>
      </c>
      <c r="D15" s="30"/>
      <c r="E15" s="30">
        <v>88105</v>
      </c>
      <c r="F15" s="30">
        <v>49833</v>
      </c>
      <c r="G15" s="30">
        <v>23130</v>
      </c>
      <c r="H15" s="30">
        <v>7000</v>
      </c>
      <c r="I15" s="30">
        <v>9</v>
      </c>
      <c r="J15" s="30">
        <f>H15*C15*I15</f>
        <v>10147284000</v>
      </c>
      <c r="K15" s="30">
        <f>SUM(L15:O15)</f>
        <v>182534</v>
      </c>
      <c r="L15" s="30"/>
      <c r="M15" s="30">
        <v>105825</v>
      </c>
      <c r="N15" s="30">
        <v>51033</v>
      </c>
      <c r="O15" s="30">
        <v>25676</v>
      </c>
      <c r="P15" s="30">
        <v>7000</v>
      </c>
      <c r="Q15" s="30">
        <v>9</v>
      </c>
      <c r="R15" s="30">
        <f>P15*K15*Q15</f>
        <v>11499642000</v>
      </c>
    </row>
    <row r="16" spans="1:18" ht="24" customHeight="1" x14ac:dyDescent="0.3">
      <c r="A16" s="31">
        <v>3</v>
      </c>
      <c r="B16" s="37" t="s">
        <v>44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ht="24" customHeight="1" x14ac:dyDescent="0.3">
      <c r="A17" s="33"/>
      <c r="B17" s="38" t="s">
        <v>49</v>
      </c>
      <c r="C17" s="34">
        <f>SUM(D17:G17)</f>
        <v>29582</v>
      </c>
      <c r="D17" s="34">
        <v>29582</v>
      </c>
      <c r="E17" s="34"/>
      <c r="F17" s="34"/>
      <c r="G17" s="34"/>
      <c r="H17" s="34">
        <v>80000</v>
      </c>
      <c r="I17" s="34">
        <v>9</v>
      </c>
      <c r="J17" s="34">
        <f>H17*C17*I17</f>
        <v>21299040000</v>
      </c>
      <c r="K17" s="34">
        <f>SUM(L17:O17)</f>
        <v>33158</v>
      </c>
      <c r="L17" s="34">
        <v>33158</v>
      </c>
      <c r="M17" s="34"/>
      <c r="N17" s="34"/>
      <c r="O17" s="34"/>
      <c r="P17" s="34">
        <v>80000</v>
      </c>
      <c r="Q17" s="34">
        <v>9</v>
      </c>
      <c r="R17" s="34">
        <f>P17*K17*Q17</f>
        <v>23873760000</v>
      </c>
    </row>
    <row r="18" spans="1:18" ht="24" customHeight="1" x14ac:dyDescent="0.3">
      <c r="A18" s="33"/>
      <c r="B18" s="38" t="s">
        <v>50</v>
      </c>
      <c r="C18" s="34">
        <f>SUM(D18:G18)</f>
        <v>10036</v>
      </c>
      <c r="D18" s="34">
        <v>10036</v>
      </c>
      <c r="E18" s="34"/>
      <c r="F18" s="34"/>
      <c r="G18" s="34"/>
      <c r="H18" s="34">
        <f>40000*4</f>
        <v>160000</v>
      </c>
      <c r="I18" s="34">
        <v>9</v>
      </c>
      <c r="J18" s="34">
        <f>H18*C18*I18</f>
        <v>14451840000</v>
      </c>
      <c r="K18" s="34">
        <f>SUM(L18:O18)</f>
        <v>10006</v>
      </c>
      <c r="L18" s="34">
        <v>10006</v>
      </c>
      <c r="M18" s="34"/>
      <c r="N18" s="34"/>
      <c r="O18" s="34"/>
      <c r="P18" s="34">
        <f>40000*4</f>
        <v>160000</v>
      </c>
      <c r="Q18" s="34">
        <v>9</v>
      </c>
      <c r="R18" s="34">
        <f>P18*K18*Q18</f>
        <v>14408640000</v>
      </c>
    </row>
    <row r="19" spans="1:18" ht="24" customHeight="1" x14ac:dyDescent="0.3">
      <c r="A19" s="35"/>
      <c r="B19" s="39" t="s">
        <v>51</v>
      </c>
      <c r="C19" s="36">
        <f>SUM(D19:G19)</f>
        <v>7197</v>
      </c>
      <c r="D19" s="36">
        <v>7197</v>
      </c>
      <c r="E19" s="36"/>
      <c r="F19" s="36"/>
      <c r="G19" s="36"/>
      <c r="H19" s="36">
        <v>1100000</v>
      </c>
      <c r="I19" s="36">
        <v>2</v>
      </c>
      <c r="J19" s="36">
        <f>H19*C19*2</f>
        <v>15833400000</v>
      </c>
      <c r="K19" s="36">
        <f>SUM(L19:O19)</f>
        <v>6564</v>
      </c>
      <c r="L19" s="36">
        <v>6564</v>
      </c>
      <c r="M19" s="36"/>
      <c r="N19" s="36"/>
      <c r="O19" s="36"/>
      <c r="P19" s="36">
        <v>1100000</v>
      </c>
      <c r="Q19" s="36">
        <v>2</v>
      </c>
      <c r="R19" s="36">
        <f>P19*K19*Q19</f>
        <v>14440800000</v>
      </c>
    </row>
    <row r="20" spans="1:18" ht="24" customHeight="1" x14ac:dyDescent="0.3">
      <c r="A20" s="31">
        <v>4</v>
      </c>
      <c r="B20" s="37" t="s">
        <v>45</v>
      </c>
      <c r="C20" s="32">
        <f t="shared" si="0"/>
        <v>0</v>
      </c>
      <c r="D20" s="32"/>
      <c r="E20" s="32"/>
      <c r="F20" s="32"/>
      <c r="G20" s="32"/>
      <c r="H20" s="32"/>
      <c r="I20" s="32"/>
      <c r="J20" s="32">
        <f>H20*C20</f>
        <v>0</v>
      </c>
      <c r="K20" s="32">
        <f t="shared" si="1"/>
        <v>0</v>
      </c>
      <c r="L20" s="32"/>
      <c r="M20" s="32"/>
      <c r="N20" s="32"/>
      <c r="O20" s="32"/>
      <c r="P20" s="32"/>
      <c r="Q20" s="32"/>
      <c r="R20" s="32">
        <f t="shared" si="2"/>
        <v>0</v>
      </c>
    </row>
    <row r="21" spans="1:18" ht="24" customHeight="1" x14ac:dyDescent="0.3">
      <c r="A21" s="33"/>
      <c r="B21" s="38" t="s">
        <v>43</v>
      </c>
      <c r="C21" s="34">
        <f t="shared" si="0"/>
        <v>17898</v>
      </c>
      <c r="D21" s="34"/>
      <c r="E21" s="34"/>
      <c r="F21" s="34">
        <v>17898</v>
      </c>
      <c r="G21" s="34"/>
      <c r="H21" s="34">
        <f>25000*3*4</f>
        <v>300000</v>
      </c>
      <c r="I21" s="34">
        <v>8</v>
      </c>
      <c r="J21" s="34">
        <f>H21*C21*I21</f>
        <v>42955200000</v>
      </c>
      <c r="K21" s="34">
        <f t="shared" si="1"/>
        <v>18914</v>
      </c>
      <c r="L21" s="34"/>
      <c r="M21" s="34"/>
      <c r="N21" s="34">
        <v>18914</v>
      </c>
      <c r="O21" s="34"/>
      <c r="P21" s="34">
        <f>25000*3*4</f>
        <v>300000</v>
      </c>
      <c r="Q21" s="34">
        <v>8</v>
      </c>
      <c r="R21" s="34">
        <f t="shared" si="2"/>
        <v>45393600000</v>
      </c>
    </row>
    <row r="22" spans="1:18" ht="24" customHeight="1" x14ac:dyDescent="0.3">
      <c r="A22" s="33"/>
      <c r="B22" s="38" t="s">
        <v>52</v>
      </c>
      <c r="C22" s="34">
        <f t="shared" si="0"/>
        <v>12373</v>
      </c>
      <c r="D22" s="34"/>
      <c r="E22" s="34"/>
      <c r="F22" s="34"/>
      <c r="G22" s="34">
        <v>12373</v>
      </c>
      <c r="H22" s="34">
        <f>30000*3*4</f>
        <v>360000</v>
      </c>
      <c r="I22" s="34">
        <v>8</v>
      </c>
      <c r="J22" s="34">
        <f>H22*C22*I22</f>
        <v>35634240000</v>
      </c>
      <c r="K22" s="34">
        <f t="shared" si="1"/>
        <v>13425</v>
      </c>
      <c r="L22" s="34"/>
      <c r="M22" s="34"/>
      <c r="N22" s="34"/>
      <c r="O22" s="34">
        <v>13425</v>
      </c>
      <c r="P22" s="34">
        <f>30000*3*4</f>
        <v>360000</v>
      </c>
      <c r="Q22" s="34">
        <v>8</v>
      </c>
      <c r="R22" s="34">
        <f t="shared" si="2"/>
        <v>38664000000</v>
      </c>
    </row>
    <row r="23" spans="1:18" ht="24" customHeight="1" x14ac:dyDescent="0.3">
      <c r="A23" s="33"/>
      <c r="B23" s="38" t="s">
        <v>53</v>
      </c>
      <c r="C23" s="34">
        <f>D23+E23+F23+G23</f>
        <v>40832</v>
      </c>
      <c r="D23" s="34">
        <v>20025</v>
      </c>
      <c r="E23" s="34">
        <v>18625</v>
      </c>
      <c r="F23" s="34">
        <v>2182</v>
      </c>
      <c r="G23" s="34"/>
      <c r="H23" s="34">
        <f>20000*8</f>
        <v>160000</v>
      </c>
      <c r="I23" s="34">
        <v>9</v>
      </c>
      <c r="J23" s="34">
        <f>H23*C23*I23</f>
        <v>58798080000</v>
      </c>
      <c r="K23" s="34">
        <f>L23+M23+N23+O23</f>
        <v>49234</v>
      </c>
      <c r="L23" s="34">
        <v>20511</v>
      </c>
      <c r="M23" s="34">
        <v>21900</v>
      </c>
      <c r="N23" s="34">
        <v>6823</v>
      </c>
      <c r="O23" s="34"/>
      <c r="P23" s="34">
        <f>20000*8</f>
        <v>160000</v>
      </c>
      <c r="Q23" s="34">
        <v>9</v>
      </c>
      <c r="R23" s="34">
        <f t="shared" si="2"/>
        <v>70896960000</v>
      </c>
    </row>
    <row r="24" spans="1:18" ht="24" customHeight="1" x14ac:dyDescent="0.3">
      <c r="A24" s="33"/>
      <c r="B24" s="38" t="s">
        <v>59</v>
      </c>
      <c r="C24" s="34">
        <f>D24+E24+F24+G24</f>
        <v>33180</v>
      </c>
      <c r="D24" s="34">
        <v>1700</v>
      </c>
      <c r="E24" s="34">
        <v>22300</v>
      </c>
      <c r="F24" s="34">
        <v>6934</v>
      </c>
      <c r="G24" s="34">
        <v>2246</v>
      </c>
      <c r="H24" s="34">
        <f>35000*8</f>
        <v>280000</v>
      </c>
      <c r="I24" s="34">
        <v>9</v>
      </c>
      <c r="J24" s="34">
        <f>H24*C24*I24</f>
        <v>83613600000</v>
      </c>
      <c r="K24" s="34">
        <f>L24+M24+N24+O24</f>
        <v>36514</v>
      </c>
      <c r="L24" s="34">
        <v>2540</v>
      </c>
      <c r="M24" s="34">
        <v>23721</v>
      </c>
      <c r="N24" s="34">
        <v>7621</v>
      </c>
      <c r="O24" s="34">
        <v>2632</v>
      </c>
      <c r="P24" s="34">
        <f>35000*8</f>
        <v>280000</v>
      </c>
      <c r="Q24" s="34">
        <v>9</v>
      </c>
      <c r="R24" s="34">
        <f t="shared" si="2"/>
        <v>92015280000</v>
      </c>
    </row>
    <row r="25" spans="1:18" ht="24" customHeight="1" x14ac:dyDescent="0.3">
      <c r="A25" s="35"/>
      <c r="B25" s="39" t="s">
        <v>54</v>
      </c>
      <c r="C25" s="36">
        <f t="shared" si="0"/>
        <v>29148.78</v>
      </c>
      <c r="D25" s="36"/>
      <c r="E25" s="36">
        <f>'Qui mo'!E19*11%</f>
        <v>13486.77</v>
      </c>
      <c r="F25" s="36">
        <f>'Qui mo'!F19*21%</f>
        <v>15662.01</v>
      </c>
      <c r="G25" s="36"/>
      <c r="H25" s="36">
        <f>10000*8</f>
        <v>80000</v>
      </c>
      <c r="I25" s="36">
        <v>9</v>
      </c>
      <c r="J25" s="36">
        <f>H25*C25*9</f>
        <v>20987121600</v>
      </c>
      <c r="K25" s="36">
        <f t="shared" si="1"/>
        <v>30614.339999999997</v>
      </c>
      <c r="L25" s="36"/>
      <c r="M25" s="36">
        <f>'Qui mo'!J19*11%</f>
        <v>13899.6</v>
      </c>
      <c r="N25" s="36">
        <f>'Qui mo'!K19*21%</f>
        <v>16714.739999999998</v>
      </c>
      <c r="O25" s="36"/>
      <c r="P25" s="36">
        <f>10000*8</f>
        <v>80000</v>
      </c>
      <c r="Q25" s="36">
        <v>9</v>
      </c>
      <c r="R25" s="36">
        <f t="shared" si="2"/>
        <v>22042324799.999996</v>
      </c>
    </row>
    <row r="26" spans="1:18" ht="24" customHeight="1" x14ac:dyDescent="0.3">
      <c r="A26" s="29">
        <v>5</v>
      </c>
      <c r="B26" s="40" t="s">
        <v>55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</row>
    <row r="27" spans="1:18" ht="24" customHeight="1" x14ac:dyDescent="0.3">
      <c r="A27" s="29">
        <v>6</v>
      </c>
      <c r="B27" s="40" t="s">
        <v>56</v>
      </c>
      <c r="C27" s="30">
        <f>SUM(D27:G27)</f>
        <v>131244.1</v>
      </c>
      <c r="D27" s="30">
        <f>('Qui mo'!C19+'Qui mo'!D19)*30%</f>
        <v>19779.599999999999</v>
      </c>
      <c r="E27" s="30">
        <f>'Qui mo'!E19*50%</f>
        <v>61303.5</v>
      </c>
      <c r="F27" s="30">
        <f>'Qui mo'!F19*50%</f>
        <v>37290.5</v>
      </c>
      <c r="G27" s="30">
        <f>'Qui mo'!G19*50%</f>
        <v>12870.5</v>
      </c>
      <c r="H27" s="30"/>
      <c r="I27" s="30"/>
      <c r="J27" s="30">
        <v>5905000000</v>
      </c>
      <c r="K27" s="30">
        <f>SUM(L27:O27)</f>
        <v>134484.6</v>
      </c>
      <c r="L27" s="30">
        <f>('Qui mo'!H19+'Qui mo'!I19)*30%</f>
        <v>18134.099999999999</v>
      </c>
      <c r="M27" s="30">
        <f>'Qui mo'!J19*50%</f>
        <v>63180</v>
      </c>
      <c r="N27" s="30">
        <f>'Qui mo'!K19*50%</f>
        <v>39797</v>
      </c>
      <c r="O27" s="30">
        <f>'Qui mo'!L19*50%</f>
        <v>13373.5</v>
      </c>
      <c r="P27" s="30"/>
      <c r="Q27" s="30"/>
      <c r="R27" s="30">
        <v>6051000000</v>
      </c>
    </row>
    <row r="28" spans="1:18" ht="24" customHeight="1" x14ac:dyDescent="0.3">
      <c r="A28" s="29">
        <v>7</v>
      </c>
      <c r="B28" s="40" t="s">
        <v>57</v>
      </c>
      <c r="C28" s="30">
        <f>SUM(D28:G28)</f>
        <v>45143</v>
      </c>
      <c r="D28" s="30"/>
      <c r="E28" s="30">
        <v>6826</v>
      </c>
      <c r="F28" s="30">
        <v>18724</v>
      </c>
      <c r="G28" s="30">
        <v>19593</v>
      </c>
      <c r="H28" s="30">
        <v>35000</v>
      </c>
      <c r="I28" s="30">
        <v>9</v>
      </c>
      <c r="J28" s="30">
        <f>H28*C28*I28</f>
        <v>14220045000</v>
      </c>
      <c r="K28" s="30">
        <f>SUM(L28:O28)</f>
        <v>47323</v>
      </c>
      <c r="L28" s="30"/>
      <c r="M28" s="30">
        <v>7172</v>
      </c>
      <c r="N28" s="30">
        <v>20462</v>
      </c>
      <c r="O28" s="30">
        <v>19689</v>
      </c>
      <c r="P28" s="30">
        <v>35000</v>
      </c>
      <c r="Q28" s="30">
        <v>9</v>
      </c>
      <c r="R28" s="30">
        <f>P28*K28*Q28</f>
        <v>14906745000</v>
      </c>
    </row>
    <row r="29" spans="1:18" ht="24" customHeight="1" x14ac:dyDescent="0.3">
      <c r="A29" s="29">
        <v>8</v>
      </c>
      <c r="B29" s="40" t="s">
        <v>12</v>
      </c>
      <c r="C29" s="30">
        <f t="shared" si="0"/>
        <v>102590</v>
      </c>
      <c r="D29" s="30">
        <v>27230</v>
      </c>
      <c r="E29" s="30">
        <v>75360</v>
      </c>
      <c r="F29" s="30"/>
      <c r="G29" s="30"/>
      <c r="H29" s="30">
        <v>10000</v>
      </c>
      <c r="I29" s="30">
        <v>9</v>
      </c>
      <c r="J29" s="30">
        <f>H29*C29*I29</f>
        <v>9233100000</v>
      </c>
      <c r="K29" s="30">
        <f t="shared" si="1"/>
        <v>98566</v>
      </c>
      <c r="L29" s="30">
        <v>31894</v>
      </c>
      <c r="M29" s="30">
        <v>66672</v>
      </c>
      <c r="N29" s="30"/>
      <c r="O29" s="30"/>
      <c r="P29" s="30">
        <v>10000</v>
      </c>
      <c r="Q29" s="30">
        <v>9</v>
      </c>
      <c r="R29" s="30">
        <f t="shared" si="2"/>
        <v>8870940000</v>
      </c>
    </row>
    <row r="30" spans="1:18" ht="24" customHeight="1" x14ac:dyDescent="0.3">
      <c r="A30" s="29">
        <v>9</v>
      </c>
      <c r="B30" s="40" t="s">
        <v>13</v>
      </c>
      <c r="C30" s="30">
        <f t="shared" si="0"/>
        <v>22292.9</v>
      </c>
      <c r="D30" s="30"/>
      <c r="E30" s="30">
        <f>'Qui mo'!E19*10%</f>
        <v>12260.7</v>
      </c>
      <c r="F30" s="30">
        <f>'Qui mo'!F19*10%</f>
        <v>7458.1</v>
      </c>
      <c r="G30" s="30">
        <f>'Qui mo'!G19*10%</f>
        <v>2574.1000000000004</v>
      </c>
      <c r="H30" s="30"/>
      <c r="I30" s="30"/>
      <c r="J30" s="30">
        <v>4012000000</v>
      </c>
      <c r="K30" s="30">
        <f t="shared" si="1"/>
        <v>23270.100000000002</v>
      </c>
      <c r="L30" s="30"/>
      <c r="M30" s="30">
        <f>'Qui mo'!J19*10%</f>
        <v>12636</v>
      </c>
      <c r="N30" s="30">
        <f>'Qui mo'!K19*10%</f>
        <v>7959.4000000000005</v>
      </c>
      <c r="O30" s="30">
        <f>'Qui mo'!L19*10%</f>
        <v>2674.7000000000003</v>
      </c>
      <c r="P30" s="30"/>
      <c r="Q30" s="30"/>
      <c r="R30" s="30">
        <v>4188000000</v>
      </c>
    </row>
    <row r="31" spans="1:18" s="8" customFormat="1" ht="30" customHeight="1" x14ac:dyDescent="0.3">
      <c r="A31" s="25"/>
      <c r="B31" s="26" t="s">
        <v>30</v>
      </c>
      <c r="C31" s="24"/>
      <c r="D31" s="24"/>
      <c r="E31" s="24"/>
      <c r="F31" s="24"/>
      <c r="G31" s="24"/>
      <c r="H31" s="27"/>
      <c r="I31" s="27"/>
      <c r="J31" s="28">
        <f>SUM(J9:J30)</f>
        <v>1010970643600</v>
      </c>
      <c r="K31" s="24"/>
      <c r="L31" s="24"/>
      <c r="M31" s="24"/>
      <c r="N31" s="24"/>
      <c r="O31" s="24"/>
      <c r="P31" s="27"/>
      <c r="Q31" s="27"/>
      <c r="R31" s="28">
        <f>SUM(R9:R30)</f>
        <v>1128311935800</v>
      </c>
    </row>
  </sheetData>
  <mergeCells count="16">
    <mergeCell ref="R7:R8"/>
    <mergeCell ref="I7:I8"/>
    <mergeCell ref="Q7:Q8"/>
    <mergeCell ref="A1:R1"/>
    <mergeCell ref="A3:R3"/>
    <mergeCell ref="A4:R4"/>
    <mergeCell ref="A2:R2"/>
    <mergeCell ref="B6:B8"/>
    <mergeCell ref="A6:A8"/>
    <mergeCell ref="C6:J6"/>
    <mergeCell ref="K6:R6"/>
    <mergeCell ref="C7:G7"/>
    <mergeCell ref="H7:H8"/>
    <mergeCell ref="K7:O7"/>
    <mergeCell ref="J7:J8"/>
    <mergeCell ref="P7:P8"/>
  </mergeCells>
  <pageMargins left="0.72" right="0.15748031496062992" top="0.56000000000000005" bottom="0.15748031496062992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9"/>
  <sheetViews>
    <sheetView workbookViewId="0">
      <selection activeCell="V20" sqref="V20"/>
    </sheetView>
  </sheetViews>
  <sheetFormatPr defaultColWidth="9" defaultRowHeight="15.6" x14ac:dyDescent="0.3"/>
  <cols>
    <col min="1" max="1" width="4.5" style="2" bestFit="1" customWidth="1"/>
    <col min="2" max="2" width="14.09765625" style="2" customWidth="1"/>
    <col min="3" max="4" width="6.296875" style="3" bestFit="1" customWidth="1"/>
    <col min="5" max="5" width="7.296875" style="3" bestFit="1" customWidth="1"/>
    <col min="6" max="7" width="6.296875" style="3" bestFit="1" customWidth="1"/>
    <col min="8" max="8" width="5.296875" style="3" bestFit="1" customWidth="1"/>
    <col min="9" max="9" width="6.296875" style="3" bestFit="1" customWidth="1"/>
    <col min="10" max="10" width="7.296875" style="3" bestFit="1" customWidth="1"/>
    <col min="11" max="12" width="6.296875" style="3" bestFit="1" customWidth="1"/>
    <col min="13" max="14" width="7.296875" style="14" bestFit="1" customWidth="1"/>
    <col min="15" max="17" width="12.296875" style="1" bestFit="1" customWidth="1"/>
    <col min="18" max="18" width="10.796875" style="1" bestFit="1" customWidth="1"/>
    <col min="19" max="20" width="12.296875" style="1" bestFit="1" customWidth="1"/>
    <col min="21" max="21" width="13.5" style="1" bestFit="1" customWidth="1"/>
    <col min="22" max="22" width="9.796875" style="1" bestFit="1" customWidth="1"/>
    <col min="23" max="23" width="10.796875" style="14" bestFit="1" customWidth="1"/>
    <col min="24" max="16384" width="9" style="1"/>
  </cols>
  <sheetData>
    <row r="2" spans="1:22" x14ac:dyDescent="0.3">
      <c r="A2" s="58" t="s">
        <v>15</v>
      </c>
      <c r="B2" s="55" t="s">
        <v>14</v>
      </c>
      <c r="C2" s="63" t="s">
        <v>32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5"/>
      <c r="O2" s="62" t="s">
        <v>33</v>
      </c>
      <c r="P2" s="62"/>
      <c r="Q2" s="62"/>
      <c r="R2" s="62"/>
      <c r="S2" s="62"/>
      <c r="T2" s="62"/>
      <c r="U2" s="62"/>
      <c r="V2" s="62"/>
    </row>
    <row r="3" spans="1:22" ht="17.25" customHeight="1" x14ac:dyDescent="0.3">
      <c r="A3" s="59"/>
      <c r="B3" s="56"/>
      <c r="C3" s="66" t="s">
        <v>1</v>
      </c>
      <c r="D3" s="66"/>
      <c r="E3" s="66"/>
      <c r="F3" s="66"/>
      <c r="G3" s="66"/>
      <c r="H3" s="66" t="s">
        <v>4</v>
      </c>
      <c r="I3" s="66"/>
      <c r="J3" s="66"/>
      <c r="K3" s="66"/>
      <c r="L3" s="66"/>
      <c r="M3" s="61" t="s">
        <v>31</v>
      </c>
      <c r="N3" s="61"/>
      <c r="O3" s="62" t="s">
        <v>1</v>
      </c>
      <c r="P3" s="62"/>
      <c r="Q3" s="62"/>
      <c r="R3" s="62"/>
      <c r="S3" s="62" t="s">
        <v>4</v>
      </c>
      <c r="T3" s="62"/>
      <c r="U3" s="62"/>
      <c r="V3" s="62"/>
    </row>
    <row r="4" spans="1:22" ht="17.25" customHeight="1" x14ac:dyDescent="0.3">
      <c r="A4" s="60"/>
      <c r="B4" s="57"/>
      <c r="C4" s="66" t="s">
        <v>0</v>
      </c>
      <c r="D4" s="66"/>
      <c r="E4" s="5" t="s">
        <v>2</v>
      </c>
      <c r="F4" s="5" t="s">
        <v>3</v>
      </c>
      <c r="G4" s="5" t="s">
        <v>5</v>
      </c>
      <c r="H4" s="66" t="s">
        <v>0</v>
      </c>
      <c r="I4" s="66"/>
      <c r="J4" s="5" t="s">
        <v>2</v>
      </c>
      <c r="K4" s="5" t="s">
        <v>3</v>
      </c>
      <c r="L4" s="5" t="s">
        <v>5</v>
      </c>
      <c r="M4" s="20">
        <v>2018</v>
      </c>
      <c r="N4" s="20">
        <v>2019</v>
      </c>
      <c r="O4" s="12" t="s">
        <v>0</v>
      </c>
      <c r="P4" s="12" t="s">
        <v>2</v>
      </c>
      <c r="Q4" s="12" t="s">
        <v>3</v>
      </c>
      <c r="R4" s="12" t="s">
        <v>5</v>
      </c>
      <c r="S4" s="12" t="s">
        <v>0</v>
      </c>
      <c r="T4" s="12" t="s">
        <v>2</v>
      </c>
      <c r="U4" s="12" t="s">
        <v>3</v>
      </c>
      <c r="V4" s="12" t="s">
        <v>5</v>
      </c>
    </row>
    <row r="5" spans="1:22" ht="21.75" customHeight="1" x14ac:dyDescent="0.3">
      <c r="A5" s="4">
        <v>1</v>
      </c>
      <c r="B5" s="13" t="s">
        <v>16</v>
      </c>
      <c r="C5" s="6">
        <v>482</v>
      </c>
      <c r="D5" s="6">
        <v>1438</v>
      </c>
      <c r="E5" s="6">
        <v>2167</v>
      </c>
      <c r="F5" s="6">
        <v>1432</v>
      </c>
      <c r="G5" s="6">
        <v>432</v>
      </c>
      <c r="H5" s="6">
        <v>490</v>
      </c>
      <c r="I5" s="6">
        <v>1468</v>
      </c>
      <c r="J5" s="6">
        <v>2247</v>
      </c>
      <c r="K5" s="6">
        <v>1440</v>
      </c>
      <c r="L5" s="6">
        <v>431</v>
      </c>
      <c r="M5" s="16">
        <v>1874</v>
      </c>
      <c r="N5" s="16">
        <v>2070</v>
      </c>
      <c r="O5" s="16">
        <v>193950000</v>
      </c>
      <c r="P5" s="16">
        <v>1002180000</v>
      </c>
      <c r="Q5" s="16">
        <v>559796000</v>
      </c>
      <c r="R5" s="17"/>
      <c r="S5" s="16">
        <v>114191000</v>
      </c>
      <c r="T5" s="16">
        <v>202240000</v>
      </c>
      <c r="U5" s="16">
        <v>275590000</v>
      </c>
      <c r="V5" s="17"/>
    </row>
    <row r="6" spans="1:22" ht="21.75" customHeight="1" x14ac:dyDescent="0.3">
      <c r="A6" s="4">
        <v>2</v>
      </c>
      <c r="B6" s="13" t="s">
        <v>17</v>
      </c>
      <c r="C6" s="6">
        <v>525</v>
      </c>
      <c r="D6" s="6">
        <v>2016</v>
      </c>
      <c r="E6" s="6">
        <v>3129</v>
      </c>
      <c r="F6" s="6">
        <v>2047</v>
      </c>
      <c r="G6" s="6">
        <v>714</v>
      </c>
      <c r="H6" s="6">
        <v>546</v>
      </c>
      <c r="I6" s="6">
        <v>1954</v>
      </c>
      <c r="J6" s="6">
        <v>3332</v>
      </c>
      <c r="K6" s="6">
        <v>1791</v>
      </c>
      <c r="L6" s="6">
        <v>749</v>
      </c>
      <c r="M6" s="16">
        <v>2188</v>
      </c>
      <c r="N6" s="16">
        <v>2369</v>
      </c>
      <c r="O6" s="16">
        <v>0</v>
      </c>
      <c r="P6" s="16">
        <v>0</v>
      </c>
      <c r="Q6" s="16">
        <v>0</v>
      </c>
      <c r="R6" s="17"/>
      <c r="S6" s="16">
        <v>0</v>
      </c>
      <c r="T6" s="16">
        <v>0</v>
      </c>
      <c r="U6" s="16">
        <v>0</v>
      </c>
      <c r="V6" s="17"/>
    </row>
    <row r="7" spans="1:22" ht="21.75" customHeight="1" x14ac:dyDescent="0.3">
      <c r="A7" s="4">
        <v>3</v>
      </c>
      <c r="B7" s="13" t="s">
        <v>18</v>
      </c>
      <c r="C7" s="6">
        <v>1256</v>
      </c>
      <c r="D7" s="6">
        <v>6474</v>
      </c>
      <c r="E7" s="6">
        <v>18314</v>
      </c>
      <c r="F7" s="6">
        <v>10951</v>
      </c>
      <c r="G7" s="6">
        <v>3493</v>
      </c>
      <c r="H7" s="6">
        <v>746</v>
      </c>
      <c r="I7" s="6">
        <v>6209</v>
      </c>
      <c r="J7" s="6">
        <v>18561</v>
      </c>
      <c r="K7" s="6">
        <v>12208</v>
      </c>
      <c r="L7" s="6">
        <v>3598</v>
      </c>
      <c r="M7" s="16">
        <v>11057</v>
      </c>
      <c r="N7" s="16">
        <v>10189</v>
      </c>
      <c r="O7" s="16">
        <v>792155000</v>
      </c>
      <c r="P7" s="16">
        <v>2033675000</v>
      </c>
      <c r="Q7" s="16">
        <v>0</v>
      </c>
      <c r="R7" s="17"/>
      <c r="S7" s="16">
        <v>670030000</v>
      </c>
      <c r="T7" s="16">
        <v>1634200000</v>
      </c>
      <c r="U7" s="16">
        <v>1226160000</v>
      </c>
      <c r="V7" s="17"/>
    </row>
    <row r="8" spans="1:22" ht="21.75" customHeight="1" x14ac:dyDescent="0.3">
      <c r="A8" s="4">
        <v>4</v>
      </c>
      <c r="B8" s="13" t="s">
        <v>19</v>
      </c>
      <c r="C8" s="6">
        <v>115</v>
      </c>
      <c r="D8" s="6">
        <v>416</v>
      </c>
      <c r="E8" s="6">
        <v>586</v>
      </c>
      <c r="F8" s="6">
        <v>375</v>
      </c>
      <c r="G8" s="6">
        <v>213</v>
      </c>
      <c r="H8" s="6">
        <v>126</v>
      </c>
      <c r="I8" s="6">
        <v>418</v>
      </c>
      <c r="J8" s="6">
        <v>623</v>
      </c>
      <c r="K8" s="6">
        <v>374</v>
      </c>
      <c r="L8" s="6">
        <v>221</v>
      </c>
      <c r="M8" s="16">
        <v>586</v>
      </c>
      <c r="N8" s="16">
        <v>623</v>
      </c>
      <c r="O8" s="16">
        <v>0</v>
      </c>
      <c r="P8" s="16">
        <v>0</v>
      </c>
      <c r="Q8" s="16">
        <v>0</v>
      </c>
      <c r="R8" s="17"/>
      <c r="S8" s="16">
        <v>0</v>
      </c>
      <c r="T8" s="16">
        <v>0</v>
      </c>
      <c r="U8" s="16">
        <v>0</v>
      </c>
      <c r="V8" s="17"/>
    </row>
    <row r="9" spans="1:22" ht="21.75" customHeight="1" x14ac:dyDescent="0.3">
      <c r="A9" s="4">
        <v>5</v>
      </c>
      <c r="B9" s="13" t="s">
        <v>29</v>
      </c>
      <c r="C9" s="6">
        <v>538</v>
      </c>
      <c r="D9" s="6">
        <v>2157</v>
      </c>
      <c r="E9" s="6">
        <v>3710</v>
      </c>
      <c r="F9" s="6">
        <v>2271</v>
      </c>
      <c r="G9" s="6">
        <v>792</v>
      </c>
      <c r="H9" s="6">
        <v>474</v>
      </c>
      <c r="I9" s="6">
        <v>2144</v>
      </c>
      <c r="J9" s="6">
        <v>3893</v>
      </c>
      <c r="K9" s="6">
        <v>2323</v>
      </c>
      <c r="L9" s="6">
        <v>803</v>
      </c>
      <c r="M9" s="16">
        <v>2981</v>
      </c>
      <c r="N9" s="16">
        <v>3582</v>
      </c>
      <c r="O9" s="16">
        <v>35440000</v>
      </c>
      <c r="P9" s="16">
        <v>0</v>
      </c>
      <c r="Q9" s="16">
        <v>0</v>
      </c>
      <c r="R9" s="17"/>
      <c r="S9" s="16">
        <v>27100000</v>
      </c>
      <c r="T9" s="16">
        <v>10000000</v>
      </c>
      <c r="U9" s="16">
        <v>85000000</v>
      </c>
      <c r="V9" s="17"/>
    </row>
    <row r="10" spans="1:22" ht="21.75" customHeight="1" x14ac:dyDescent="0.3">
      <c r="A10" s="4">
        <v>6</v>
      </c>
      <c r="B10" s="13" t="s">
        <v>28</v>
      </c>
      <c r="C10" s="6">
        <v>1583</v>
      </c>
      <c r="D10" s="6">
        <v>7279</v>
      </c>
      <c r="E10" s="6">
        <v>14716</v>
      </c>
      <c r="F10" s="6">
        <v>9081</v>
      </c>
      <c r="G10" s="6">
        <v>3371</v>
      </c>
      <c r="H10" s="6">
        <v>1356</v>
      </c>
      <c r="I10" s="6">
        <v>6957</v>
      </c>
      <c r="J10" s="6">
        <v>15172</v>
      </c>
      <c r="K10" s="6">
        <v>9734</v>
      </c>
      <c r="L10" s="6">
        <v>3401</v>
      </c>
      <c r="M10" s="16">
        <v>14401</v>
      </c>
      <c r="N10" s="16">
        <v>14699</v>
      </c>
      <c r="O10" s="16">
        <v>374900000</v>
      </c>
      <c r="P10" s="16">
        <v>563480000</v>
      </c>
      <c r="Q10" s="16">
        <v>718756000</v>
      </c>
      <c r="R10" s="17"/>
      <c r="S10" s="16">
        <v>364800000</v>
      </c>
      <c r="T10" s="16">
        <v>1148779000</v>
      </c>
      <c r="U10" s="16">
        <v>147550000</v>
      </c>
      <c r="V10" s="17"/>
    </row>
    <row r="11" spans="1:22" ht="21.75" customHeight="1" x14ac:dyDescent="0.3">
      <c r="A11" s="4">
        <v>7</v>
      </c>
      <c r="B11" s="13" t="s">
        <v>20</v>
      </c>
      <c r="C11" s="6">
        <v>854</v>
      </c>
      <c r="D11" s="6">
        <v>2924</v>
      </c>
      <c r="E11" s="6">
        <v>5126</v>
      </c>
      <c r="F11" s="6">
        <v>2951</v>
      </c>
      <c r="G11" s="6">
        <v>1100</v>
      </c>
      <c r="H11" s="6"/>
      <c r="I11" s="6"/>
      <c r="J11" s="6"/>
      <c r="K11" s="6"/>
      <c r="L11" s="6"/>
      <c r="M11" s="16">
        <v>3846</v>
      </c>
      <c r="N11" s="16"/>
      <c r="O11" s="16">
        <v>0</v>
      </c>
      <c r="P11" s="16">
        <v>0</v>
      </c>
      <c r="Q11" s="16">
        <v>45000000</v>
      </c>
      <c r="R11" s="17"/>
      <c r="S11" s="16"/>
      <c r="T11" s="16"/>
      <c r="U11" s="16"/>
      <c r="V11" s="17"/>
    </row>
    <row r="12" spans="1:22" ht="21.75" customHeight="1" x14ac:dyDescent="0.3">
      <c r="A12" s="4">
        <v>8</v>
      </c>
      <c r="B12" s="13" t="s">
        <v>22</v>
      </c>
      <c r="C12" s="6">
        <v>2150</v>
      </c>
      <c r="D12" s="6">
        <v>6768</v>
      </c>
      <c r="E12" s="6">
        <v>26146</v>
      </c>
      <c r="F12" s="6">
        <v>14675</v>
      </c>
      <c r="G12" s="6">
        <v>5606</v>
      </c>
      <c r="H12" s="6">
        <v>1665</v>
      </c>
      <c r="I12" s="6">
        <v>9808</v>
      </c>
      <c r="J12" s="6">
        <v>31752</v>
      </c>
      <c r="K12" s="6">
        <v>19853</v>
      </c>
      <c r="L12" s="6">
        <v>7039</v>
      </c>
      <c r="M12" s="16">
        <v>22400</v>
      </c>
      <c r="N12" s="16">
        <v>27851</v>
      </c>
      <c r="O12" s="16">
        <v>0</v>
      </c>
      <c r="P12" s="16">
        <v>0</v>
      </c>
      <c r="Q12" s="16">
        <v>0</v>
      </c>
      <c r="R12" s="17"/>
      <c r="S12" s="16">
        <v>69000000</v>
      </c>
      <c r="T12" s="16">
        <v>0</v>
      </c>
      <c r="U12" s="16">
        <v>22591400000</v>
      </c>
      <c r="V12" s="17"/>
    </row>
    <row r="13" spans="1:22" ht="21.75" customHeight="1" x14ac:dyDescent="0.3">
      <c r="A13" s="4">
        <v>9</v>
      </c>
      <c r="B13" s="13" t="s">
        <v>21</v>
      </c>
      <c r="C13" s="6">
        <v>968</v>
      </c>
      <c r="D13" s="6">
        <v>3019</v>
      </c>
      <c r="E13" s="6">
        <v>5772</v>
      </c>
      <c r="F13" s="6">
        <v>3960</v>
      </c>
      <c r="G13" s="6">
        <v>1183</v>
      </c>
      <c r="H13" s="6">
        <v>765</v>
      </c>
      <c r="I13" s="6">
        <v>3068</v>
      </c>
      <c r="J13" s="6">
        <v>6051</v>
      </c>
      <c r="K13" s="6">
        <v>3987</v>
      </c>
      <c r="L13" s="6">
        <v>1307</v>
      </c>
      <c r="M13" s="16">
        <v>4859</v>
      </c>
      <c r="N13" s="16">
        <v>4830</v>
      </c>
      <c r="O13" s="16">
        <v>244274000</v>
      </c>
      <c r="P13" s="16">
        <v>292509000</v>
      </c>
      <c r="Q13" s="16">
        <v>312940000</v>
      </c>
      <c r="R13" s="17"/>
      <c r="S13" s="16">
        <v>178000000</v>
      </c>
      <c r="T13" s="16">
        <v>254700000</v>
      </c>
      <c r="U13" s="16">
        <v>101600000</v>
      </c>
      <c r="V13" s="17"/>
    </row>
    <row r="14" spans="1:22" ht="21.75" customHeight="1" x14ac:dyDescent="0.3">
      <c r="A14" s="4">
        <v>10</v>
      </c>
      <c r="B14" s="13" t="s">
        <v>23</v>
      </c>
      <c r="C14" s="6">
        <v>960</v>
      </c>
      <c r="D14" s="6">
        <v>4359</v>
      </c>
      <c r="E14" s="6">
        <v>10388</v>
      </c>
      <c r="F14" s="6">
        <v>6390</v>
      </c>
      <c r="G14" s="6">
        <v>1822</v>
      </c>
      <c r="H14" s="6">
        <v>640</v>
      </c>
      <c r="I14" s="6">
        <v>4296</v>
      </c>
      <c r="J14" s="6">
        <v>10900</v>
      </c>
      <c r="K14" s="6">
        <v>6650</v>
      </c>
      <c r="L14" s="6">
        <v>1846</v>
      </c>
      <c r="M14" s="16">
        <v>9786</v>
      </c>
      <c r="N14" s="16">
        <v>10066</v>
      </c>
      <c r="O14" s="16">
        <v>0</v>
      </c>
      <c r="P14" s="16">
        <v>395000000</v>
      </c>
      <c r="Q14" s="16">
        <v>202000000</v>
      </c>
      <c r="R14" s="17"/>
      <c r="S14" s="16">
        <v>161792000</v>
      </c>
      <c r="T14" s="16">
        <v>940660000</v>
      </c>
      <c r="U14" s="16">
        <v>424440000</v>
      </c>
      <c r="V14" s="17"/>
    </row>
    <row r="15" spans="1:22" ht="21.75" customHeight="1" x14ac:dyDescent="0.3">
      <c r="A15" s="4">
        <v>11</v>
      </c>
      <c r="B15" s="13" t="s">
        <v>24</v>
      </c>
      <c r="C15" s="6">
        <v>1259</v>
      </c>
      <c r="D15" s="6">
        <v>6385</v>
      </c>
      <c r="E15" s="6">
        <v>11989</v>
      </c>
      <c r="F15" s="6">
        <v>8185</v>
      </c>
      <c r="G15" s="6">
        <v>2838</v>
      </c>
      <c r="H15" s="6">
        <v>1305</v>
      </c>
      <c r="I15" s="6">
        <v>6199</v>
      </c>
      <c r="J15" s="6">
        <v>12542</v>
      </c>
      <c r="K15" s="6">
        <v>8180</v>
      </c>
      <c r="L15" s="6">
        <v>2972</v>
      </c>
      <c r="M15" s="16">
        <v>11989</v>
      </c>
      <c r="N15" s="16">
        <v>12542</v>
      </c>
      <c r="O15" s="16">
        <v>159306000</v>
      </c>
      <c r="P15" s="16">
        <v>487106000</v>
      </c>
      <c r="Q15" s="16">
        <v>627306000</v>
      </c>
      <c r="R15" s="17"/>
      <c r="S15" s="16">
        <v>637807000</v>
      </c>
      <c r="T15" s="16">
        <v>1210875000</v>
      </c>
      <c r="U15" s="16">
        <v>586512000</v>
      </c>
      <c r="V15" s="17"/>
    </row>
    <row r="16" spans="1:22" ht="21.75" customHeight="1" x14ac:dyDescent="0.3">
      <c r="A16" s="4">
        <v>12</v>
      </c>
      <c r="B16" s="13" t="s">
        <v>25</v>
      </c>
      <c r="C16" s="6">
        <v>1072</v>
      </c>
      <c r="D16" s="6">
        <v>3216</v>
      </c>
      <c r="E16" s="6">
        <v>4898</v>
      </c>
      <c r="F16" s="6">
        <v>2919</v>
      </c>
      <c r="G16" s="6">
        <v>1102</v>
      </c>
      <c r="H16" s="6">
        <v>942</v>
      </c>
      <c r="I16" s="6">
        <v>3162</v>
      </c>
      <c r="J16" s="6">
        <v>5106</v>
      </c>
      <c r="K16" s="6">
        <v>3031</v>
      </c>
      <c r="L16" s="6">
        <v>1132</v>
      </c>
      <c r="M16" s="16">
        <v>4839</v>
      </c>
      <c r="N16" s="16">
        <v>5052</v>
      </c>
      <c r="O16" s="16">
        <v>317140000</v>
      </c>
      <c r="P16" s="16">
        <v>348540000</v>
      </c>
      <c r="Q16" s="16">
        <v>125482000</v>
      </c>
      <c r="R16" s="17"/>
      <c r="S16" s="16">
        <v>201992000</v>
      </c>
      <c r="T16" s="16">
        <v>277085000</v>
      </c>
      <c r="U16" s="16">
        <v>80221000</v>
      </c>
      <c r="V16" s="17"/>
    </row>
    <row r="17" spans="1:23" ht="21.75" customHeight="1" x14ac:dyDescent="0.3">
      <c r="A17" s="4">
        <v>13</v>
      </c>
      <c r="B17" s="13" t="s">
        <v>26</v>
      </c>
      <c r="C17" s="6">
        <v>1348</v>
      </c>
      <c r="D17" s="6">
        <v>3734</v>
      </c>
      <c r="E17" s="6">
        <v>11536</v>
      </c>
      <c r="F17" s="6">
        <v>6804</v>
      </c>
      <c r="G17" s="6">
        <v>1849</v>
      </c>
      <c r="H17" s="6">
        <v>369</v>
      </c>
      <c r="I17" s="6">
        <v>3094</v>
      </c>
      <c r="J17" s="6">
        <v>11773</v>
      </c>
      <c r="K17" s="6">
        <v>7423</v>
      </c>
      <c r="L17" s="6">
        <v>1986</v>
      </c>
      <c r="M17" s="16">
        <v>11536</v>
      </c>
      <c r="N17" s="16">
        <v>11773</v>
      </c>
      <c r="O17" s="16">
        <v>0</v>
      </c>
      <c r="P17" s="16">
        <v>0</v>
      </c>
      <c r="Q17" s="16">
        <v>0</v>
      </c>
      <c r="R17" s="17"/>
      <c r="S17" s="16">
        <v>2300000</v>
      </c>
      <c r="T17" s="16">
        <v>0</v>
      </c>
      <c r="U17" s="16">
        <v>0</v>
      </c>
      <c r="V17" s="17"/>
    </row>
    <row r="18" spans="1:23" ht="21.75" customHeight="1" x14ac:dyDescent="0.3">
      <c r="A18" s="4">
        <v>14</v>
      </c>
      <c r="B18" s="13" t="s">
        <v>27</v>
      </c>
      <c r="C18" s="6">
        <v>494</v>
      </c>
      <c r="D18" s="6">
        <v>2143</v>
      </c>
      <c r="E18" s="6">
        <v>4130</v>
      </c>
      <c r="F18" s="6">
        <v>2540</v>
      </c>
      <c r="G18" s="6">
        <v>1226</v>
      </c>
      <c r="H18" s="6">
        <v>266</v>
      </c>
      <c r="I18" s="6">
        <v>1980</v>
      </c>
      <c r="J18" s="6">
        <v>4408</v>
      </c>
      <c r="K18" s="6">
        <v>2600</v>
      </c>
      <c r="L18" s="6">
        <v>1262</v>
      </c>
      <c r="M18" s="16">
        <v>2006</v>
      </c>
      <c r="N18" s="16">
        <v>2214</v>
      </c>
      <c r="O18" s="16">
        <v>0</v>
      </c>
      <c r="P18" s="16">
        <v>0</v>
      </c>
      <c r="Q18" s="16">
        <v>0</v>
      </c>
      <c r="R18" s="17"/>
      <c r="S18" s="16">
        <v>0</v>
      </c>
      <c r="T18" s="16">
        <v>0</v>
      </c>
      <c r="U18" s="16">
        <v>0</v>
      </c>
      <c r="V18" s="17"/>
    </row>
    <row r="19" spans="1:23" s="7" customFormat="1" ht="21.75" customHeight="1" x14ac:dyDescent="0.3">
      <c r="A19" s="12"/>
      <c r="B19" s="12" t="s">
        <v>6</v>
      </c>
      <c r="C19" s="5">
        <f t="shared" ref="C19:K19" si="0">SUM(C5:C18)</f>
        <v>13604</v>
      </c>
      <c r="D19" s="5">
        <f t="shared" si="0"/>
        <v>52328</v>
      </c>
      <c r="E19" s="5">
        <f t="shared" si="0"/>
        <v>122607</v>
      </c>
      <c r="F19" s="5">
        <f t="shared" si="0"/>
        <v>74581</v>
      </c>
      <c r="G19" s="5">
        <f t="shared" si="0"/>
        <v>25741</v>
      </c>
      <c r="H19" s="5">
        <f t="shared" si="0"/>
        <v>9690</v>
      </c>
      <c r="I19" s="5">
        <f t="shared" si="0"/>
        <v>50757</v>
      </c>
      <c r="J19" s="5">
        <f t="shared" si="0"/>
        <v>126360</v>
      </c>
      <c r="K19" s="5">
        <f t="shared" si="0"/>
        <v>79594</v>
      </c>
      <c r="L19" s="5">
        <f>SUM(L5:L18)</f>
        <v>26747</v>
      </c>
      <c r="M19" s="18">
        <f>SUM(M5:M18)</f>
        <v>104348</v>
      </c>
      <c r="N19" s="18">
        <f>SUM(N5:N18)</f>
        <v>107860</v>
      </c>
      <c r="O19" s="18">
        <f t="shared" ref="O19:U19" si="1">SUM(O5:O18)</f>
        <v>2117165000</v>
      </c>
      <c r="P19" s="18">
        <f t="shared" si="1"/>
        <v>5122490000</v>
      </c>
      <c r="Q19" s="18">
        <f t="shared" si="1"/>
        <v>2591280000</v>
      </c>
      <c r="R19" s="18">
        <v>500000000</v>
      </c>
      <c r="S19" s="18">
        <f t="shared" si="1"/>
        <v>2427012000</v>
      </c>
      <c r="T19" s="18">
        <f t="shared" si="1"/>
        <v>5678539000</v>
      </c>
      <c r="U19" s="18">
        <f t="shared" si="1"/>
        <v>25518473000</v>
      </c>
      <c r="V19" s="19">
        <v>700000000</v>
      </c>
      <c r="W19" s="15"/>
    </row>
  </sheetData>
  <mergeCells count="11">
    <mergeCell ref="B2:B4"/>
    <mergeCell ref="A2:A4"/>
    <mergeCell ref="M3:N3"/>
    <mergeCell ref="O3:R3"/>
    <mergeCell ref="S3:V3"/>
    <mergeCell ref="O2:V2"/>
    <mergeCell ref="C2:N2"/>
    <mergeCell ref="C4:D4"/>
    <mergeCell ref="H4:I4"/>
    <mergeCell ref="C3:G3"/>
    <mergeCell ref="H3:L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Khoan thu</vt:lpstr>
      <vt:lpstr>Qui mo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 The Qui</dc:creator>
  <cp:lastModifiedBy>Administrator</cp:lastModifiedBy>
  <cp:lastPrinted>2020-11-19T04:14:45Z</cp:lastPrinted>
  <dcterms:created xsi:type="dcterms:W3CDTF">2020-10-20T03:27:02Z</dcterms:created>
  <dcterms:modified xsi:type="dcterms:W3CDTF">2021-01-22T09:05:54Z</dcterms:modified>
</cp:coreProperties>
</file>